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<sst xmlns="http://schemas.openxmlformats.org/spreadsheetml/2006/main" count="397" uniqueCount="210">
  <si>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</si>
  <si>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</si>
  <si>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</si>
  <si>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</si>
  <si>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</si>
  <si>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</si>
  <si>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</si>
  <si>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</si>
  <si>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</si>
  <si>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</si>
  <si>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</si>
  <si>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</si>
  <si>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</si>
  <si>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</si>
  <si>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</si>
  <si>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</si>
  <si>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</si>
  <si>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</si>
  <si>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</si>
  <si>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</si>
  <si>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</si>
  <si>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</si>
  <si>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</si>
  <si>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</si>
  <si>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</si>
  <si>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</si>
  <si>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</si>
  <si>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</si>
  <si>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</si>
  <si>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</si>
  <si>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</si>
  <si>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</si>
  <si>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</si>
  <si>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</si>
  <si>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</si>
  <si>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</si>
  <si>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</si>
  <si>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</si>
  <si>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</si>
  <si>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</si>
  <si>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</si>
  <si>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</si>
  <si>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</si>
  <si>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</si>
  <si>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</si>
  <si>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</si>
  <si>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</si>
  <si>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</si>
  <si>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</si>
  <si>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</si>
  <si>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</si>
  <si>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</si>
  <si>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</si>
  <si>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</si>
  <si>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</si>
  <si>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</si>
  <si>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</si>
  <si>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</si>
  <si>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</si>
  <si>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</si>
  <si>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</si>
  <si>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</si>
  <si>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</si>
  <si>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</si>
  <si>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</si>
  <si>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</si>
  <si>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</si>
  <si>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</si>
  <si>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</si>
  <si>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</si>
  <si>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DN200污水连接管:13m，覆土0.7m</t>
  </si>
  <si>
    <t>26W4</t>
  </si>
  <si>
    <t>26W5</t>
  </si>
  <si>
    <t>26W6</t>
  </si>
  <si>
    <t>26W7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</si>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</sst>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);[Red]\(0.000\)"/>
    <numFmt numFmtId="178" formatCode="0.00_ ;[Red]\-0.00\ "/>
    <numFmt numFmtId="179" formatCode="0.000_ "/>
    <numFmt numFmtId="180" formatCode="0.0_ "/>
    <numFmt numFmtId="181" formatCode="0.00_ 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8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180" fontId="0" fillId="0" borderId="0" xfId="0" applyNumberFormat="1" applyFill="1">
      <alignment vertical="center"/>
    </xf>
    <xf numFmtId="18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80" fontId="0" fillId="0" borderId="5" xfId="0" applyNumberFormat="1" applyBorder="1" applyAlignment="1">
      <alignment horizontal="center" vertical="center"/>
    </xf>
    <xf numFmtId="180" fontId="0" fillId="0" borderId="6" xfId="0" applyNumberFormat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80" fontId="1" fillId="0" borderId="0" xfId="0" applyNumberFormat="1" applyFont="1" applyAlignment="1">
      <alignment horizontal="center" vertical="center"/>
    </xf>
    <xf numFmtId="180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81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1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80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80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80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8" fontId="6" fillId="2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8" fontId="11" fillId="2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G14" sqref="G14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8.57805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3.6469679888522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4.52267496618112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41.665</v>
      </c>
      <c r="BC11" s="159">
        <f t="shared" si="14"/>
        <v>45.11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8.57805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8.57805</v>
      </c>
      <c r="BS11" s="52">
        <f t="shared" si="19"/>
        <v>0</v>
      </c>
      <c r="BT11" s="52">
        <f>IF(OR(LOOKUP(V11,Sheet2!A$3:A$25,Sheet2!B$3:B$25)=1,G11=0),0,AW11-AO11*0.2*G11)</f>
        <v>0.890967988852203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10.12</v>
      </c>
      <c r="D18" s="110">
        <f t="shared" si="27"/>
        <v>9.64</v>
      </c>
      <c r="E18" s="32">
        <v>10.12</v>
      </c>
      <c r="F18" s="110">
        <v>9.02</v>
      </c>
      <c r="G18" s="32">
        <v>2.6</v>
      </c>
      <c r="H18" s="32">
        <v>0.2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0.2</v>
      </c>
      <c r="W18" s="138">
        <f t="shared" si="6"/>
        <v>9.64</v>
      </c>
      <c r="X18" s="138">
        <f t="shared" si="3"/>
        <v>10.12</v>
      </c>
      <c r="Y18" s="138">
        <f t="shared" si="3"/>
        <v>9.02</v>
      </c>
      <c r="Z18" s="138">
        <f>Y18+LOOKUP(V18,Sheet2!A$3:A$24,Sheet2!J$3:J$24)</f>
        <v>9.2175</v>
      </c>
      <c r="AA18" s="138">
        <f t="shared" si="7"/>
        <v>9.64</v>
      </c>
      <c r="AB18" s="138">
        <f t="shared" si="4"/>
        <v>10.12</v>
      </c>
      <c r="AC18" s="138">
        <f t="shared" si="4"/>
        <v>9.012</v>
      </c>
      <c r="AD18" s="138">
        <f>AC18+LOOKUP(V18,Sheet2!A$3:A$24,Sheet2!J$3:J$24)</f>
        <v>9.2095</v>
      </c>
      <c r="AE18" s="138">
        <f t="shared" si="8"/>
        <v>0.9025</v>
      </c>
      <c r="AF18" s="138">
        <f t="shared" si="9"/>
        <v>0.910499999999999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0.822500000000001</v>
      </c>
      <c r="AM18" s="138">
        <f t="shared" si="11"/>
        <v>0.8305</v>
      </c>
      <c r="AN18" s="138">
        <f t="shared" si="12"/>
        <v>0.826500000000001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15"/>
      <c r="AQ18" s="152">
        <f t="shared" si="13"/>
        <v>2.277834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0.729393597770441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1.46675899323622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4.77395900588817e-15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9.3938</v>
      </c>
      <c r="BC18" s="159">
        <f t="shared" si="14"/>
        <v>9.7292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2.277834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2.277834</v>
      </c>
      <c r="BS18" s="52">
        <f t="shared" si="19"/>
        <v>0</v>
      </c>
      <c r="BT18" s="52">
        <f>IF(OR(LOOKUP(V18,Sheet2!A$3:A$25,Sheet2!B$3:B$25)=1,G18=0),0,AW18-AO18*0.2*G18)</f>
        <v>0.178193597770441</v>
      </c>
      <c r="BU18" s="52">
        <f t="shared" si="20"/>
        <v>1.8405</v>
      </c>
      <c r="BV18" s="52">
        <f t="shared" si="21"/>
        <v>3.151</v>
      </c>
      <c r="BW18" s="32">
        <f t="shared" si="22"/>
        <v>0</v>
      </c>
    </row>
    <row r="19" spans="1:75">
      <c r="A19" s="110" t="s">
        <v>72</v>
      </c>
      <c r="B19" s="32">
        <v>10.12</v>
      </c>
      <c r="D19" s="110">
        <f t="shared" si="27"/>
        <v>9.64</v>
      </c>
      <c r="E19" s="32">
        <v>10.12</v>
      </c>
      <c r="F19" s="110">
        <v>9.012</v>
      </c>
      <c r="G19" s="32">
        <v>20.7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0.2</v>
      </c>
      <c r="W19" s="138">
        <f t="shared" si="6"/>
        <v>9.64</v>
      </c>
      <c r="X19" s="138">
        <f t="shared" ref="X19:X73" si="28">IF($G19=0,0,E19)</f>
        <v>10.12</v>
      </c>
      <c r="Y19" s="138">
        <f t="shared" ref="Y19:Y73" si="29">IF($G19=0,0,F19)</f>
        <v>9.012</v>
      </c>
      <c r="Z19" s="138">
        <f>Y19+LOOKUP(V19,Sheet2!A$3:A$24,Sheet2!J$3:J$24)</f>
        <v>9.2095</v>
      </c>
      <c r="AA19" s="138">
        <f t="shared" si="7"/>
        <v>9.67</v>
      </c>
      <c r="AB19" s="138">
        <f t="shared" ref="AB19:AB73" si="30">IF($G19=0,0,E20)</f>
        <v>10.15</v>
      </c>
      <c r="AC19" s="138">
        <f t="shared" ref="AC19:AC73" si="31">IF($G19=0,0,F20)</f>
        <v>8.95</v>
      </c>
      <c r="AD19" s="138">
        <f>AC19+LOOKUP(V19,Sheet2!A$3:A$24,Sheet2!J$3:J$24)</f>
        <v>9.1475</v>
      </c>
      <c r="AE19" s="138">
        <f t="shared" si="8"/>
        <v>0.910499999999999</v>
      </c>
      <c r="AF19" s="138">
        <f t="shared" si="9"/>
        <v>1.0025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0.8305</v>
      </c>
      <c r="AM19" s="138">
        <f t="shared" si="11"/>
        <v>0.922500000000001</v>
      </c>
      <c r="AN19" s="138">
        <f t="shared" si="12"/>
        <v>0.8765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15"/>
      <c r="AQ19" s="152">
        <f t="shared" si="13"/>
        <v>19.232163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5.80709518224928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12.7747581384576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1.53210777398272e-14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76.8591</v>
      </c>
      <c r="BC19" s="159">
        <f t="shared" si="14"/>
        <v>78.8394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19.232163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19.232163</v>
      </c>
      <c r="BS19" s="52">
        <f t="shared" si="19"/>
        <v>0</v>
      </c>
      <c r="BT19" s="52">
        <f>IF(OR(LOOKUP(V19,Sheet2!A$3:A$25,Sheet2!B$3:B$25)=1,G19=0),0,AW19-AO19*0.2*G19)</f>
        <v>1.41869518224928</v>
      </c>
      <c r="BU19" s="52">
        <f t="shared" si="20"/>
        <v>1.9325</v>
      </c>
      <c r="BV19" s="52">
        <f t="shared" si="21"/>
        <v>3.335</v>
      </c>
      <c r="BW19" s="32">
        <f t="shared" si="22"/>
        <v>0</v>
      </c>
    </row>
    <row r="20" spans="1:75">
      <c r="A20" s="110" t="s">
        <v>73</v>
      </c>
      <c r="B20" s="32">
        <v>10.15</v>
      </c>
      <c r="D20" s="110">
        <f t="shared" si="27"/>
        <v>9.67</v>
      </c>
      <c r="E20" s="32">
        <v>10.15</v>
      </c>
      <c r="F20" s="110">
        <v>8.95</v>
      </c>
      <c r="G20" s="32">
        <v>7.8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0.2</v>
      </c>
      <c r="W20" s="138">
        <f t="shared" si="6"/>
        <v>9.67</v>
      </c>
      <c r="X20" s="138">
        <f t="shared" si="28"/>
        <v>10.15</v>
      </c>
      <c r="Y20" s="138">
        <f t="shared" si="29"/>
        <v>8.95</v>
      </c>
      <c r="Z20" s="138">
        <f>Y20+LOOKUP(V20,Sheet2!A$3:A$24,Sheet2!J$3:J$24)</f>
        <v>9.1475</v>
      </c>
      <c r="AA20" s="138">
        <f t="shared" si="7"/>
        <v>9.52</v>
      </c>
      <c r="AB20" s="138">
        <f t="shared" si="30"/>
        <v>10</v>
      </c>
      <c r="AC20" s="138">
        <f t="shared" si="31"/>
        <v>8.927</v>
      </c>
      <c r="AD20" s="138">
        <f>AC20+LOOKUP(V20,Sheet2!A$3:A$24,Sheet2!J$3:J$24)</f>
        <v>9.1245</v>
      </c>
      <c r="AE20" s="138">
        <f t="shared" si="8"/>
        <v>1.0025</v>
      </c>
      <c r="AF20" s="138">
        <f t="shared" si="9"/>
        <v>0.875500000000001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0.2025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0.922500000000001</v>
      </c>
      <c r="AM20" s="138">
        <f t="shared" si="11"/>
        <v>0.7955</v>
      </c>
      <c r="AN20" s="138">
        <f t="shared" si="12"/>
        <v>0.859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1.06</v>
      </c>
      <c r="AP20" s="115"/>
      <c r="AQ20" s="152">
        <f t="shared" si="13"/>
        <v>7.102212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2.18818079331132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4.66898697970868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28.6884</v>
      </c>
      <c r="BC20" s="159">
        <f t="shared" si="14"/>
        <v>29.5256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7.102212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7.102212</v>
      </c>
      <c r="BS20" s="52">
        <f t="shared" si="19"/>
        <v>0</v>
      </c>
      <c r="BT20" s="52">
        <f>IF(OR(LOOKUP(V20,Sheet2!A$3:A$25,Sheet2!B$3:B$25)=1,G20=0),0,AW20-AO20*0.2*G20)</f>
        <v>0.534580793311322</v>
      </c>
      <c r="BU20" s="52">
        <f t="shared" si="20"/>
        <v>1.9325</v>
      </c>
      <c r="BV20" s="52">
        <f t="shared" si="21"/>
        <v>3.335</v>
      </c>
      <c r="BW20" s="32">
        <f t="shared" si="22"/>
        <v>0</v>
      </c>
    </row>
    <row r="21" spans="1:75">
      <c r="A21" s="110" t="s">
        <v>74</v>
      </c>
      <c r="B21" s="32">
        <v>10</v>
      </c>
      <c r="D21" s="110">
        <f t="shared" si="27"/>
        <v>9.52</v>
      </c>
      <c r="E21" s="32">
        <v>10</v>
      </c>
      <c r="F21" s="110">
        <v>8.927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7 A18:G19 K18:K21 A20:H21 A22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8:H19 I18:J19">
    <cfRule type="cellIs" dxfId="0" priority="2" operator="equal">
      <formula>0</formula>
    </cfRule>
  </conditionalFormatting>
  <conditionalFormatting sqref="I20:J2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4" t="s">
        <v>77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5"/>
      <c r="AA2" s="71" t="s">
        <v>80</v>
      </c>
      <c r="AB2" s="84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7" t="s">
        <v>105</v>
      </c>
      <c r="AP2" s="98" t="s">
        <v>106</v>
      </c>
      <c r="AQ2" s="98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05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2" t="s">
        <v>84</v>
      </c>
      <c r="F32" s="82" t="s">
        <v>114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159</v>
      </c>
      <c r="S4" s="56">
        <f>D4</f>
        <v>0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39.04977195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39.04977195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23.4331790775837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38">
        <f>D8+D10</f>
        <v>23.4331790775837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3.02243756218324</v>
      </c>
    </row>
    <row r="8" ht="15" customHeight="1" spans="1:19">
      <c r="A8" s="44"/>
      <c r="B8" s="33" t="s">
        <v>164</v>
      </c>
      <c r="C8" s="37" t="s">
        <v>159</v>
      </c>
      <c r="D8" s="38">
        <f>(SUM(Sheet1!AX:AX)+SUM(Sheet1!AY:AY))*D1</f>
        <v>23.4331790775836</v>
      </c>
      <c r="E8" s="42"/>
      <c r="F8" s="42"/>
      <c r="G8" s="2">
        <f>D8+D10</f>
        <v>23.4331790775837</v>
      </c>
      <c r="H8" s="29"/>
      <c r="J8" s="29"/>
      <c r="P8" s="45"/>
      <c r="Q8" s="33" t="s">
        <v>165</v>
      </c>
      <c r="R8" s="37" t="s">
        <v>159</v>
      </c>
      <c r="S8" s="56">
        <f>D11</f>
        <v>0</v>
      </c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3.02243756218324</v>
      </c>
      <c r="E9" s="42"/>
      <c r="F9" s="42"/>
      <c r="G9" s="2">
        <f>D9</f>
        <v>3.02243756218324</v>
      </c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156.6063</v>
      </c>
    </row>
    <row r="10" ht="15" customHeight="1" spans="1:19">
      <c r="A10" s="44"/>
      <c r="B10" s="33" t="s">
        <v>168</v>
      </c>
      <c r="C10" s="37" t="s">
        <v>159</v>
      </c>
      <c r="D10" s="38">
        <f>SUM(Sheet1!AZ:AZ)*D1</f>
        <v>2.00950367457153e-14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5.12461188</v>
      </c>
    </row>
    <row r="11" ht="15" customHeight="1" spans="1:19">
      <c r="A11" s="45"/>
      <c r="B11" s="33" t="s">
        <v>165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156.6063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163.2042</v>
      </c>
      <c r="E13" s="37" t="s">
        <v>169</v>
      </c>
      <c r="F13" s="46">
        <f>D13*Sheet3!$Q$13</f>
        <v>5.12461188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38">
        <f>D24</f>
        <v>39.04977195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39.04977195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80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